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90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5" i="1" l="1"/>
  <c r="F14" i="1"/>
  <c r="F11" i="1" l="1"/>
  <c r="F8" i="1"/>
  <c r="D4" i="1" l="1"/>
  <c r="F32" i="1"/>
  <c r="F30" i="1"/>
  <c r="F28" i="1"/>
  <c r="F26" i="1"/>
  <c r="F24" i="1"/>
  <c r="F22" i="1"/>
  <c r="F12" i="1"/>
  <c r="F9" i="1"/>
  <c r="E20" i="1" s="1"/>
  <c r="G15" i="1" s="1"/>
  <c r="E35" i="1" l="1"/>
  <c r="G26" i="1" s="1"/>
  <c r="G30" i="1" l="1"/>
  <c r="G34" i="1"/>
  <c r="G24" i="1"/>
  <c r="G28" i="1"/>
  <c r="E36" i="1"/>
  <c r="G22" i="1"/>
  <c r="G32" i="1"/>
  <c r="G9" i="1"/>
  <c r="G11" i="1"/>
  <c r="G19" i="1"/>
  <c r="G12" i="1"/>
  <c r="G14" i="1"/>
  <c r="G8" i="1"/>
</calcChain>
</file>

<file path=xl/sharedStrings.xml><?xml version="1.0" encoding="utf-8"?>
<sst xmlns="http://schemas.openxmlformats.org/spreadsheetml/2006/main" count="37" uniqueCount="30">
  <si>
    <t>VALOARE SDL COMPONENTA A</t>
  </si>
  <si>
    <t>Populație TERITORIU GAL</t>
  </si>
  <si>
    <t>PRIORITATE</t>
  </si>
  <si>
    <t>MĂSURA</t>
  </si>
  <si>
    <t>INTENSITATEA SPRIJINULUI</t>
  </si>
  <si>
    <t>TOTAL COMPONENTA A</t>
  </si>
  <si>
    <t>TOTAL COMPONENTA B</t>
  </si>
  <si>
    <t>CONTRIBUȚIA PUBLICĂ NERAMBURSABILĂ/PRIORITATE (FEADR + BUGET NAȚIONAL)
EURO</t>
  </si>
  <si>
    <t>VALOARE TOTALĂ COMPONENTA A (EURO)</t>
  </si>
  <si>
    <t>TOTAL GENERAL (COMPONENTA A+ COMPONENTA B)</t>
  </si>
  <si>
    <r>
      <t>[1]</t>
    </r>
    <r>
      <rPr>
        <b/>
        <sz val="11"/>
        <color theme="3"/>
        <rFont val="Trebuchet MS"/>
        <family val="2"/>
        <charset val="238"/>
      </rPr>
      <t xml:space="preserve"> Va fi completată cu valoarea aferentă teritoriului și populației vizate de SDL, exprimată în Euro.</t>
    </r>
  </si>
  <si>
    <r>
      <t>COMPONENTA A</t>
    </r>
    <r>
      <rPr>
        <b/>
        <vertAlign val="superscript"/>
        <sz val="11"/>
        <color rgb="FF3F3F76"/>
        <rFont val="Trebuchet MS"/>
        <family val="2"/>
        <charset val="238"/>
      </rPr>
      <t>1</t>
    </r>
  </si>
  <si>
    <t>Planul de finanțare</t>
  </si>
  <si>
    <t>Suprafață TERITORIU GAL</t>
  </si>
  <si>
    <r>
      <t>CONTRIBUȚIA PUBLICĂ NERAMBURSABILĂ/ MĂSURĂ</t>
    </r>
    <r>
      <rPr>
        <b/>
        <vertAlign val="superscript"/>
        <sz val="11"/>
        <color rgb="FF3F3F76"/>
        <rFont val="Trebuchet MS"/>
        <family val="2"/>
        <charset val="238"/>
      </rPr>
      <t>2</t>
    </r>
    <r>
      <rPr>
        <b/>
        <sz val="11"/>
        <color rgb="FF3F3F76"/>
        <rFont val="Trebuchet MS"/>
        <family val="2"/>
        <charset val="238"/>
      </rPr>
      <t xml:space="preserve"> (FEADR + BUGET NAȚIONAL)
EURO</t>
    </r>
  </si>
  <si>
    <r>
      <t>VALOARE PROCENTUALĂ</t>
    </r>
    <r>
      <rPr>
        <b/>
        <vertAlign val="superscript"/>
        <sz val="11"/>
        <color rgb="FF3F3F76"/>
        <rFont val="Trebuchet MS"/>
        <family val="2"/>
        <charset val="238"/>
      </rPr>
      <t>3</t>
    </r>
    <r>
      <rPr>
        <b/>
        <sz val="11"/>
        <color rgb="FF3F3F76"/>
        <rFont val="Trebuchet MS"/>
        <family val="2"/>
        <charset val="238"/>
      </rPr>
      <t xml:space="preserve"> (%)</t>
    </r>
  </si>
  <si>
    <r>
      <t>Cheltuieli de funcționare și animare</t>
    </r>
    <r>
      <rPr>
        <b/>
        <vertAlign val="superscript"/>
        <sz val="11"/>
        <color rgb="FF3F3F76"/>
        <rFont val="Trebuchet MS"/>
        <family val="2"/>
        <charset val="238"/>
      </rPr>
      <t>4</t>
    </r>
  </si>
  <si>
    <r>
      <t>COMPONENTA B</t>
    </r>
    <r>
      <rPr>
        <b/>
        <vertAlign val="superscript"/>
        <sz val="11"/>
        <color rgb="FF3F3F76"/>
        <rFont val="Trebuchet MS"/>
        <family val="2"/>
        <charset val="238"/>
      </rPr>
      <t xml:space="preserve">5 </t>
    </r>
  </si>
  <si>
    <r>
      <t xml:space="preserve">[2] </t>
    </r>
    <r>
      <rPr>
        <b/>
        <sz val="11"/>
        <color theme="3"/>
        <rFont val="Trebuchet MS"/>
        <family val="2"/>
        <charset val="238"/>
      </rPr>
      <t>Alocarea financiară pe măsuri va fi stabilită în funcție de nevoile identificate.</t>
    </r>
  </si>
  <si>
    <r>
      <t xml:space="preserve">[3] </t>
    </r>
    <r>
      <rPr>
        <b/>
        <sz val="11"/>
        <color theme="3"/>
        <rFont val="Trebuchet MS"/>
        <family val="2"/>
        <charset val="238"/>
      </rPr>
      <t>Va fi indicată valoarea procentuală pe fiecare prioritate raportată la costurile publice totale efectuate pentru componenta A/ componenta B.</t>
    </r>
  </si>
  <si>
    <r>
      <t xml:space="preserve">[4] </t>
    </r>
    <r>
      <rPr>
        <b/>
        <sz val="11"/>
        <color theme="3"/>
        <rFont val="Trebuchet MS"/>
        <family val="2"/>
        <charset val="238"/>
      </rPr>
      <t>Valoarea nu trebuie să depășească 20% (25% pentru Delta Dunării) din costurile publice totale efectuate pentru această strategie.</t>
    </r>
  </si>
  <si>
    <r>
      <t>[5]</t>
    </r>
    <r>
      <rPr>
        <b/>
        <sz val="11"/>
        <color theme="3"/>
        <rFont val="Trebuchet MS"/>
        <family val="2"/>
        <charset val="238"/>
      </rPr>
      <t xml:space="preserve"> Nu va fi completată la momentul depunerii SDL. Valoarea aferentă componentei B va fi comunicată ulterior publicării raportului final de selecție, în vederea definitivării planului de finanțare.</t>
    </r>
  </si>
  <si>
    <t>M 1/ 1C</t>
  </si>
  <si>
    <t>M 2/ 2A</t>
  </si>
  <si>
    <t>M 3/ 2B</t>
  </si>
  <si>
    <t>M 8/ 6B</t>
  </si>
  <si>
    <t>M 7/ 6B</t>
  </si>
  <si>
    <t>M 5/ 6A</t>
  </si>
  <si>
    <t>M 6/ 6B</t>
  </si>
  <si>
    <t>M 4/ 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</si>
</sst>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1"/>
      <color rgb="FF3F3F76"/>
      <name val="Trebuchet MS"/>
      <family val="2"/>
      <charset val="238"/>
    </font>
    <font>
      <b/>
      <vertAlign val="superscript"/>
      <sz val="11"/>
      <color rgb="FF3F3F76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CF1AD"/>
        <bgColor indexed="64"/>
      </patternFill>
    </fill>
    <fill>
      <patternFill patternType="solid">
        <fgColor rgb="FFFBCDEE"/>
        <bgColor indexed="64"/>
      </patternFill>
    </fill>
  </fills>
  <borders count="2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 style="medium">
        <color theme="7" tint="-0.249977111117893"/>
      </top>
      <bottom/>
      <diagonal/>
    </border>
    <border>
      <left style="thin">
        <color rgb="FF7F7F7F"/>
      </left>
      <right style="thin">
        <color rgb="FF7F7F7F"/>
      </right>
      <top style="medium">
        <color theme="7" tint="-0.249977111117893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medium">
        <color theme="7" tint="-0.249977111117893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/>
      <diagonal/>
    </border>
    <border>
      <left style="thin">
        <color rgb="FF7F7F7F"/>
      </left>
      <right style="medium">
        <color theme="7" tint="-0.249977111117893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 style="medium">
        <color theme="7" tint="-0.249977111117893"/>
      </bottom>
      <diagonal/>
    </border>
    <border>
      <left style="thin">
        <color rgb="FF7F7F7F"/>
      </left>
      <right/>
      <top style="thin">
        <color rgb="FF7F7F7F"/>
      </top>
      <bottom style="medium">
        <color theme="7" tint="-0.249977111117893"/>
      </bottom>
      <diagonal/>
    </border>
    <border>
      <left/>
      <right/>
      <top style="thin">
        <color rgb="FF7F7F7F"/>
      </top>
      <bottom style="medium">
        <color theme="7" tint="-0.249977111117893"/>
      </bottom>
      <diagonal/>
    </border>
    <border>
      <left/>
      <right style="thin">
        <color rgb="FF7F7F7F"/>
      </right>
      <top style="thin">
        <color rgb="FF7F7F7F"/>
      </top>
      <bottom style="medium">
        <color theme="7" tint="-0.249977111117893"/>
      </bottom>
      <diagonal/>
    </border>
    <border>
      <left/>
      <right style="medium">
        <color theme="7" tint="-0.249977111117893"/>
      </right>
      <top style="thin">
        <color rgb="FF7F7F7F"/>
      </top>
      <bottom style="medium">
        <color theme="7" tint="-0.249977111117893"/>
      </bottom>
      <diagonal/>
    </border>
    <border>
      <left style="thin">
        <color rgb="FF7F7F7F"/>
      </left>
      <right/>
      <top style="thin">
        <color rgb="FF7F7F7F"/>
      </top>
      <bottom style="thin">
        <color indexed="64"/>
      </bottom>
      <diagonal/>
    </border>
    <border>
      <left/>
      <right/>
      <top style="thin">
        <color rgb="FF7F7F7F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 style="medium">
        <color theme="7" tint="-0.249977111117893"/>
      </right>
      <top style="thin">
        <color rgb="FF7F7F7F"/>
      </top>
      <bottom style="thin">
        <color indexed="64"/>
      </bottom>
      <diagonal/>
    </border>
    <border>
      <left style="medium">
        <color theme="7" tint="-0.249977111117893"/>
      </left>
      <right/>
      <top style="thin">
        <color indexed="64"/>
      </top>
      <bottom style="medium">
        <color theme="7" tint="-0.249977111117893"/>
      </bottom>
      <diagonal/>
    </border>
    <border>
      <left/>
      <right/>
      <top style="thin">
        <color indexed="64"/>
      </top>
      <bottom style="medium">
        <color theme="7" tint="-0.249977111117893"/>
      </bottom>
      <diagonal/>
    </border>
    <border>
      <left/>
      <right style="thin">
        <color indexed="64"/>
      </right>
      <top style="thin">
        <color indexed="64"/>
      </top>
      <bottom style="medium">
        <color theme="7" tint="-0.249977111117893"/>
      </bottom>
      <diagonal/>
    </border>
    <border>
      <left style="thin">
        <color indexed="64"/>
      </left>
      <right/>
      <top style="thin">
        <color indexed="64"/>
      </top>
      <bottom style="medium">
        <color theme="7" tint="-0.249977111117893"/>
      </bottom>
      <diagonal/>
    </border>
    <border>
      <left/>
      <right style="medium">
        <color theme="7" tint="-0.249977111117893"/>
      </right>
      <top style="thin">
        <color indexed="64"/>
      </top>
      <bottom style="medium">
        <color theme="7" tint="-0.249977111117893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2" borderId="1" xfId="1" applyFont="1" applyAlignment="1">
      <alignment wrapText="1"/>
    </xf>
    <xf numFmtId="3" fontId="7" fillId="3" borderId="1" xfId="1" applyNumberFormat="1" applyFont="1" applyFill="1" applyAlignment="1">
      <alignment wrapText="1"/>
    </xf>
    <xf numFmtId="0" fontId="7" fillId="2" borderId="5" xfId="1" applyFont="1" applyBorder="1" applyAlignment="1">
      <alignment horizontal="center" vertical="center" wrapText="1"/>
    </xf>
    <xf numFmtId="0" fontId="7" fillId="2" borderId="6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wrapText="1"/>
    </xf>
    <xf numFmtId="9" fontId="7" fillId="3" borderId="1" xfId="1" applyNumberFormat="1" applyFont="1" applyFill="1" applyBorder="1" applyAlignment="1">
      <alignment wrapText="1"/>
    </xf>
    <xf numFmtId="0" fontId="7" fillId="4" borderId="10" xfId="1" applyFont="1" applyFill="1" applyBorder="1" applyAlignment="1">
      <alignment horizontal="center" wrapText="1"/>
    </xf>
    <xf numFmtId="10" fontId="7" fillId="4" borderId="12" xfId="1" applyNumberFormat="1" applyFont="1" applyFill="1" applyBorder="1" applyAlignment="1">
      <alignment wrapText="1"/>
    </xf>
    <xf numFmtId="3" fontId="7" fillId="3" borderId="1" xfId="1" applyNumberFormat="1" applyFont="1" applyFill="1" applyBorder="1" applyAlignment="1">
      <alignment wrapText="1"/>
    </xf>
    <xf numFmtId="0" fontId="7" fillId="0" borderId="2" xfId="1" applyFont="1" applyFill="1" applyBorder="1" applyAlignment="1"/>
    <xf numFmtId="0" fontId="7" fillId="0" borderId="3" xfId="1" applyFont="1" applyFill="1" applyBorder="1" applyAlignment="1"/>
    <xf numFmtId="3" fontId="7" fillId="3" borderId="2" xfId="1" applyNumberFormat="1" applyFont="1" applyFill="1" applyBorder="1" applyAlignment="1">
      <alignment horizontal="center" wrapText="1"/>
    </xf>
    <xf numFmtId="10" fontId="7" fillId="3" borderId="8" xfId="1" applyNumberFormat="1" applyFont="1" applyFill="1" applyBorder="1" applyAlignment="1">
      <alignment horizontal="center" wrapText="1"/>
    </xf>
    <xf numFmtId="3" fontId="7" fillId="3" borderId="2" xfId="1" applyNumberFormat="1" applyFont="1" applyFill="1" applyBorder="1" applyAlignment="1">
      <alignment horizontal="center" wrapText="1"/>
    </xf>
    <xf numFmtId="10" fontId="7" fillId="3" borderId="8" xfId="1" applyNumberFormat="1" applyFont="1" applyFill="1" applyBorder="1" applyAlignment="1">
      <alignment horizontal="center" wrapText="1"/>
    </xf>
    <xf numFmtId="0" fontId="7" fillId="3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6" borderId="22" xfId="1" applyFont="1" applyFill="1" applyBorder="1" applyAlignment="1">
      <alignment horizontal="center" wrapText="1"/>
    </xf>
    <xf numFmtId="0" fontId="7" fillId="6" borderId="23" xfId="1" applyFont="1" applyFill="1" applyBorder="1" applyAlignment="1">
      <alignment horizontal="center" wrapText="1"/>
    </xf>
    <xf numFmtId="0" fontId="7" fillId="6" borderId="24" xfId="1" applyFont="1" applyFill="1" applyBorder="1" applyAlignment="1">
      <alignment horizontal="center" wrapText="1"/>
    </xf>
    <xf numFmtId="0" fontId="7" fillId="6" borderId="25" xfId="1" applyFont="1" applyFill="1" applyBorder="1" applyAlignment="1">
      <alignment horizontal="center" wrapText="1"/>
    </xf>
    <xf numFmtId="0" fontId="7" fillId="6" borderId="26" xfId="1" applyFont="1" applyFill="1" applyBorder="1" applyAlignment="1">
      <alignment horizontal="center" wrapText="1"/>
    </xf>
    <xf numFmtId="0" fontId="7" fillId="3" borderId="2" xfId="1" applyFont="1" applyFill="1" applyBorder="1" applyAlignment="1">
      <alignment horizontal="center" wrapText="1"/>
    </xf>
    <xf numFmtId="0" fontId="7" fillId="3" borderId="3" xfId="1" applyFont="1" applyFill="1" applyBorder="1" applyAlignment="1">
      <alignment horizontal="center" wrapText="1"/>
    </xf>
    <xf numFmtId="3" fontId="7" fillId="3" borderId="2" xfId="1" applyNumberFormat="1" applyFont="1" applyFill="1" applyBorder="1" applyAlignment="1">
      <alignment horizontal="center" wrapText="1"/>
    </xf>
    <xf numFmtId="3" fontId="7" fillId="3" borderId="3" xfId="1" applyNumberFormat="1" applyFont="1" applyFill="1" applyBorder="1" applyAlignment="1">
      <alignment horizontal="center" wrapText="1"/>
    </xf>
    <xf numFmtId="10" fontId="7" fillId="3" borderId="8" xfId="1" applyNumberFormat="1" applyFont="1" applyFill="1" applyBorder="1" applyAlignment="1">
      <alignment horizontal="center" wrapText="1"/>
    </xf>
    <xf numFmtId="10" fontId="7" fillId="3" borderId="9" xfId="1" applyNumberFormat="1" applyFont="1" applyFill="1" applyBorder="1" applyAlignment="1">
      <alignment horizontal="center" wrapText="1"/>
    </xf>
    <xf numFmtId="0" fontId="7" fillId="4" borderId="1" xfId="1" applyFont="1" applyFill="1" applyBorder="1" applyAlignment="1">
      <alignment horizontal="center" wrapText="1"/>
    </xf>
    <xf numFmtId="3" fontId="7" fillId="4" borderId="10" xfId="1" applyNumberFormat="1" applyFont="1" applyFill="1" applyBorder="1" applyAlignment="1">
      <alignment horizontal="center" wrapText="1"/>
    </xf>
    <xf numFmtId="0" fontId="7" fillId="4" borderId="11" xfId="1" applyFont="1" applyFill="1" applyBorder="1" applyAlignment="1">
      <alignment horizontal="center" wrapText="1"/>
    </xf>
    <xf numFmtId="0" fontId="7" fillId="5" borderId="18" xfId="1" applyFont="1" applyFill="1" applyBorder="1" applyAlignment="1">
      <alignment horizontal="center" wrapText="1"/>
    </xf>
    <xf numFmtId="0" fontId="7" fillId="5" borderId="19" xfId="1" applyFont="1" applyFill="1" applyBorder="1" applyAlignment="1">
      <alignment horizontal="center" wrapText="1"/>
    </xf>
    <xf numFmtId="0" fontId="7" fillId="5" borderId="20" xfId="1" applyFont="1" applyFill="1" applyBorder="1" applyAlignment="1">
      <alignment horizontal="center" wrapText="1"/>
    </xf>
    <xf numFmtId="3" fontId="7" fillId="5" borderId="18" xfId="1" applyNumberFormat="1" applyFont="1" applyFill="1" applyBorder="1" applyAlignment="1">
      <alignment horizontal="center" wrapText="1"/>
    </xf>
    <xf numFmtId="3" fontId="7" fillId="5" borderId="19" xfId="1" applyNumberFormat="1" applyFont="1" applyFill="1" applyBorder="1" applyAlignment="1">
      <alignment horizontal="center" wrapText="1"/>
    </xf>
    <xf numFmtId="3" fontId="7" fillId="5" borderId="21" xfId="1" applyNumberFormat="1" applyFont="1" applyFill="1" applyBorder="1" applyAlignment="1">
      <alignment horizontal="center" wrapText="1"/>
    </xf>
    <xf numFmtId="0" fontId="7" fillId="2" borderId="4" xfId="1" applyFont="1" applyBorder="1" applyAlignment="1">
      <alignment horizontal="center" vertical="center" wrapText="1"/>
    </xf>
    <xf numFmtId="0" fontId="7" fillId="2" borderId="7" xfId="1" applyFont="1" applyBorder="1" applyAlignment="1">
      <alignment horizontal="center" vertical="center" wrapText="1"/>
    </xf>
    <xf numFmtId="0" fontId="7" fillId="2" borderId="2" xfId="1" applyFont="1" applyBorder="1" applyAlignment="1">
      <alignment horizontal="center" wrapText="1"/>
    </xf>
    <xf numFmtId="0" fontId="7" fillId="2" borderId="3" xfId="1" applyFont="1" applyBorder="1" applyAlignment="1">
      <alignment horizontal="center" wrapText="1"/>
    </xf>
    <xf numFmtId="0" fontId="7" fillId="2" borderId="13" xfId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3" fontId="7" fillId="3" borderId="2" xfId="1" applyNumberFormat="1" applyFont="1" applyFill="1" applyBorder="1" applyAlignment="1">
      <alignment horizontal="center" vertical="center" wrapText="1"/>
    </xf>
    <xf numFmtId="3" fontId="7" fillId="3" borderId="27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10" fontId="7" fillId="3" borderId="8" xfId="1" applyNumberFormat="1" applyFont="1" applyFill="1" applyBorder="1" applyAlignment="1">
      <alignment horizontal="center" vertical="center" wrapText="1"/>
    </xf>
    <xf numFmtId="10" fontId="7" fillId="3" borderId="28" xfId="1" applyNumberFormat="1" applyFont="1" applyFill="1" applyBorder="1" applyAlignment="1">
      <alignment horizontal="center" vertical="center" wrapText="1"/>
    </xf>
    <xf numFmtId="10" fontId="7" fillId="3" borderId="9" xfId="1" applyNumberFormat="1" applyFont="1" applyFill="1" applyBorder="1" applyAlignment="1">
      <alignment horizontal="center" vertical="center" wrapText="1"/>
    </xf>
    <xf numFmtId="0" fontId="7" fillId="3" borderId="27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wrapText="1"/>
    </xf>
    <xf numFmtId="0" fontId="7" fillId="5" borderId="14" xfId="1" applyFont="1" applyFill="1" applyBorder="1" applyAlignment="1">
      <alignment horizontal="center" wrapText="1"/>
    </xf>
    <xf numFmtId="0" fontId="7" fillId="5" borderId="15" xfId="1" applyFont="1" applyFill="1" applyBorder="1" applyAlignment="1">
      <alignment horizontal="center" wrapText="1"/>
    </xf>
    <xf numFmtId="0" fontId="7" fillId="5" borderId="16" xfId="1" applyFont="1" applyFill="1" applyBorder="1" applyAlignment="1">
      <alignment horizontal="center" wrapText="1"/>
    </xf>
    <xf numFmtId="3" fontId="7" fillId="5" borderId="14" xfId="1" applyNumberFormat="1" applyFont="1" applyFill="1" applyBorder="1" applyAlignment="1">
      <alignment horizontal="center" wrapText="1"/>
    </xf>
    <xf numFmtId="0" fontId="7" fillId="5" borderId="17" xfId="1" applyFont="1" applyFill="1" applyBorder="1" applyAlignment="1">
      <alignment horizont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view="pageBreakPreview" zoomScaleNormal="100" zoomScaleSheetLayoutView="100" workbookViewId="0">
      <selection activeCell="E5" sqref="E5"/>
    </sheetView>
  </sheetViews>
  <sheetFormatPr defaultRowHeight="15" x14ac:dyDescent="0.25"/>
  <cols>
    <col min="1" max="1" width="16" customWidth="1"/>
    <col min="2" max="2" width="19.140625" customWidth="1"/>
    <col min="3" max="3" width="17.42578125" customWidth="1"/>
    <col min="4" max="4" width="26" customWidth="1"/>
    <col min="5" max="5" width="21.28515625" customWidth="1"/>
    <col min="6" max="6" width="27.28515625" customWidth="1"/>
    <col min="7" max="7" width="32" customWidth="1"/>
  </cols>
  <sheetData>
    <row r="1" spans="1:9" ht="16.5" customHeight="1" x14ac:dyDescent="0.3">
      <c r="A1" s="16" t="s">
        <v>12</v>
      </c>
      <c r="B1" s="5"/>
      <c r="C1" s="5"/>
      <c r="D1" s="5"/>
      <c r="E1" s="5"/>
      <c r="F1" s="5"/>
      <c r="G1" s="5"/>
      <c r="H1" s="2"/>
      <c r="I1" s="2"/>
    </row>
    <row r="2" spans="1:9" ht="16.5" x14ac:dyDescent="0.3">
      <c r="A2" s="17"/>
      <c r="B2" s="5"/>
      <c r="C2" s="5"/>
      <c r="D2" s="5"/>
      <c r="E2" s="5"/>
      <c r="F2" s="5"/>
      <c r="G2" s="5"/>
      <c r="H2" s="2"/>
      <c r="I2" s="2"/>
    </row>
    <row r="3" spans="1:9" ht="49.5" x14ac:dyDescent="0.3">
      <c r="A3" s="46" t="s">
        <v>0</v>
      </c>
      <c r="B3" s="7" t="s">
        <v>13</v>
      </c>
      <c r="C3" s="7" t="s">
        <v>1</v>
      </c>
      <c r="D3" s="7" t="s">
        <v>8</v>
      </c>
      <c r="E3" s="2"/>
      <c r="F3" s="5"/>
      <c r="G3" s="5"/>
      <c r="H3" s="2"/>
      <c r="I3" s="2"/>
    </row>
    <row r="4" spans="1:9" ht="16.5" x14ac:dyDescent="0.3">
      <c r="A4" s="47"/>
      <c r="B4" s="8">
        <v>497.22</v>
      </c>
      <c r="C4" s="8">
        <v>41656</v>
      </c>
      <c r="D4" s="8">
        <f>985.37*B4+19.84*C4</f>
        <v>1316400.7114000001</v>
      </c>
      <c r="E4" s="2"/>
      <c r="F4" s="5"/>
      <c r="G4" s="5"/>
      <c r="H4" s="2"/>
      <c r="I4" s="2"/>
    </row>
    <row r="5" spans="1:9" ht="16.5" x14ac:dyDescent="0.3">
      <c r="A5" s="5"/>
      <c r="B5" s="5"/>
      <c r="C5" s="5"/>
      <c r="D5" s="5"/>
      <c r="E5" s="5"/>
      <c r="F5" s="5"/>
      <c r="G5" s="5"/>
      <c r="H5" s="2"/>
      <c r="I5" s="2"/>
    </row>
    <row r="6" spans="1:9" ht="17.25" thickBot="1" x14ac:dyDescent="0.35">
      <c r="A6" s="5"/>
      <c r="B6" s="5"/>
      <c r="C6" s="5"/>
      <c r="D6" s="5"/>
      <c r="E6" s="5"/>
      <c r="F6" s="5"/>
      <c r="G6" s="5"/>
      <c r="H6" s="2"/>
      <c r="I6" s="2"/>
    </row>
    <row r="7" spans="1:9" ht="96.75" customHeight="1" x14ac:dyDescent="0.3">
      <c r="A7" s="44" t="s">
        <v>11</v>
      </c>
      <c r="B7" s="9" t="s">
        <v>2</v>
      </c>
      <c r="C7" s="9" t="s">
        <v>3</v>
      </c>
      <c r="D7" s="9" t="s">
        <v>4</v>
      </c>
      <c r="E7" s="9" t="s">
        <v>14</v>
      </c>
      <c r="F7" s="9" t="s">
        <v>7</v>
      </c>
      <c r="G7" s="10" t="s">
        <v>15</v>
      </c>
      <c r="H7" s="2"/>
      <c r="I7" s="2"/>
    </row>
    <row r="8" spans="1:9" ht="16.5" x14ac:dyDescent="0.3">
      <c r="A8" s="45"/>
      <c r="B8" s="22">
        <v>1</v>
      </c>
      <c r="C8" s="11" t="s">
        <v>22</v>
      </c>
      <c r="D8" s="12">
        <v>1</v>
      </c>
      <c r="E8" s="8">
        <v>10000</v>
      </c>
      <c r="F8" s="18">
        <f>E8</f>
        <v>10000</v>
      </c>
      <c r="G8" s="19">
        <f>F8/E20</f>
        <v>7.5964694648515156E-3</v>
      </c>
      <c r="H8" s="2"/>
      <c r="I8" s="2"/>
    </row>
    <row r="9" spans="1:9" ht="16.5" x14ac:dyDescent="0.3">
      <c r="A9" s="45"/>
      <c r="B9" s="49">
        <v>2</v>
      </c>
      <c r="C9" s="11" t="s">
        <v>23</v>
      </c>
      <c r="D9" s="12">
        <v>1</v>
      </c>
      <c r="E9" s="8">
        <v>105000</v>
      </c>
      <c r="F9" s="31">
        <f>E9+E10</f>
        <v>145000</v>
      </c>
      <c r="G9" s="33">
        <f>F9/E20</f>
        <v>0.11014880724034698</v>
      </c>
      <c r="H9" s="2"/>
      <c r="I9" s="2"/>
    </row>
    <row r="10" spans="1:9" ht="16.5" x14ac:dyDescent="0.3">
      <c r="A10" s="45"/>
      <c r="B10" s="50"/>
      <c r="C10" s="11" t="s">
        <v>24</v>
      </c>
      <c r="D10" s="12">
        <v>1</v>
      </c>
      <c r="E10" s="8">
        <v>40000</v>
      </c>
      <c r="F10" s="32"/>
      <c r="G10" s="34"/>
      <c r="H10" s="2"/>
      <c r="I10" s="2"/>
    </row>
    <row r="11" spans="1:9" ht="16.5" x14ac:dyDescent="0.3">
      <c r="A11" s="45"/>
      <c r="B11" s="22">
        <v>3</v>
      </c>
      <c r="C11" s="11"/>
      <c r="D11" s="12"/>
      <c r="E11" s="8"/>
      <c r="F11" s="18">
        <f>E11</f>
        <v>0</v>
      </c>
      <c r="G11" s="19">
        <f>F11/E20</f>
        <v>0</v>
      </c>
      <c r="H11" s="2"/>
      <c r="I11" s="2"/>
    </row>
    <row r="12" spans="1:9" ht="16.5" x14ac:dyDescent="0.3">
      <c r="A12" s="45"/>
      <c r="B12" s="49">
        <v>4</v>
      </c>
      <c r="C12" s="11"/>
      <c r="D12" s="12"/>
      <c r="E12" s="8"/>
      <c r="F12" s="31">
        <f>E12+E13</f>
        <v>0</v>
      </c>
      <c r="G12" s="33">
        <f>F12/E20</f>
        <v>0</v>
      </c>
      <c r="H12" s="2"/>
      <c r="I12" s="2"/>
    </row>
    <row r="13" spans="1:9" ht="16.5" x14ac:dyDescent="0.3">
      <c r="A13" s="45"/>
      <c r="B13" s="50"/>
      <c r="C13" s="11"/>
      <c r="D13" s="12"/>
      <c r="E13" s="8"/>
      <c r="F13" s="32"/>
      <c r="G13" s="34"/>
      <c r="H13" s="2"/>
      <c r="I13" s="2"/>
    </row>
    <row r="14" spans="1:9" ht="16.5" x14ac:dyDescent="0.3">
      <c r="A14" s="45"/>
      <c r="B14" s="22">
        <v>5</v>
      </c>
      <c r="C14" s="11" t="s">
        <v>29</v>
      </c>
      <c r="D14" s="12">
        <v>1</v>
      </c>
      <c r="E14" s="8">
        <v>13000</v>
      </c>
      <c r="F14" s="20">
        <f>E14</f>
        <v>13000</v>
      </c>
      <c r="G14" s="21">
        <f>F14/E20</f>
        <v>9.8754103043069696E-3</v>
      </c>
      <c r="H14" s="2"/>
      <c r="I14" s="2"/>
    </row>
    <row r="15" spans="1:9" ht="16.5" x14ac:dyDescent="0.3">
      <c r="A15" s="45"/>
      <c r="B15" s="49">
        <v>6</v>
      </c>
      <c r="C15" s="11" t="s">
        <v>27</v>
      </c>
      <c r="D15" s="12">
        <v>1</v>
      </c>
      <c r="E15" s="8">
        <v>50000</v>
      </c>
      <c r="F15" s="51">
        <f>E15+E16+E17+E18</f>
        <v>888401</v>
      </c>
      <c r="G15" s="54">
        <f>F15/E20</f>
        <v>0.67487110690435514</v>
      </c>
      <c r="H15" s="2"/>
      <c r="I15" s="2"/>
    </row>
    <row r="16" spans="1:9" ht="16.5" x14ac:dyDescent="0.3">
      <c r="A16" s="45"/>
      <c r="B16" s="57"/>
      <c r="C16" s="11" t="s">
        <v>28</v>
      </c>
      <c r="D16" s="12">
        <v>1</v>
      </c>
      <c r="E16" s="8">
        <v>733401</v>
      </c>
      <c r="F16" s="52"/>
      <c r="G16" s="55"/>
      <c r="H16" s="2"/>
      <c r="I16" s="2"/>
    </row>
    <row r="17" spans="1:9" ht="16.5" x14ac:dyDescent="0.3">
      <c r="A17" s="45"/>
      <c r="B17" s="57"/>
      <c r="C17" s="11" t="s">
        <v>26</v>
      </c>
      <c r="D17" s="12">
        <v>1</v>
      </c>
      <c r="E17" s="8">
        <v>25000</v>
      </c>
      <c r="F17" s="52"/>
      <c r="G17" s="55"/>
      <c r="H17" s="2"/>
      <c r="I17" s="2"/>
    </row>
    <row r="18" spans="1:9" ht="16.5" x14ac:dyDescent="0.3">
      <c r="A18" s="45"/>
      <c r="B18" s="50"/>
      <c r="C18" s="11" t="s">
        <v>25</v>
      </c>
      <c r="D18" s="12">
        <v>1</v>
      </c>
      <c r="E18" s="8">
        <v>80000</v>
      </c>
      <c r="F18" s="53"/>
      <c r="G18" s="56"/>
      <c r="H18" s="2"/>
      <c r="I18" s="2"/>
    </row>
    <row r="19" spans="1:9" ht="35.25" customHeight="1" x14ac:dyDescent="0.3">
      <c r="A19" s="45"/>
      <c r="B19" s="35" t="s">
        <v>16</v>
      </c>
      <c r="C19" s="35"/>
      <c r="D19" s="13"/>
      <c r="E19" s="58">
        <v>260000</v>
      </c>
      <c r="F19" s="37"/>
      <c r="G19" s="14">
        <f>E19/E20</f>
        <v>0.19750820608613939</v>
      </c>
      <c r="H19" s="2"/>
      <c r="I19" s="2"/>
    </row>
    <row r="20" spans="1:9" ht="17.25" thickBot="1" x14ac:dyDescent="0.35">
      <c r="A20" s="48"/>
      <c r="B20" s="59" t="s">
        <v>5</v>
      </c>
      <c r="C20" s="60"/>
      <c r="D20" s="61"/>
      <c r="E20" s="62">
        <f>F8+F9+F11+F12+F14+E19+F15</f>
        <v>1316401</v>
      </c>
      <c r="F20" s="60"/>
      <c r="G20" s="63"/>
      <c r="H20" s="2"/>
      <c r="I20" s="2"/>
    </row>
    <row r="21" spans="1:9" ht="93.75" customHeight="1" x14ac:dyDescent="0.3">
      <c r="A21" s="44" t="s">
        <v>17</v>
      </c>
      <c r="B21" s="9" t="s">
        <v>2</v>
      </c>
      <c r="C21" s="9" t="s">
        <v>3</v>
      </c>
      <c r="D21" s="9" t="s">
        <v>4</v>
      </c>
      <c r="E21" s="9" t="s">
        <v>14</v>
      </c>
      <c r="F21" s="9" t="s">
        <v>7</v>
      </c>
      <c r="G21" s="10" t="s">
        <v>15</v>
      </c>
      <c r="H21" s="2"/>
      <c r="I21" s="2"/>
    </row>
    <row r="22" spans="1:9" ht="16.5" x14ac:dyDescent="0.3">
      <c r="A22" s="45"/>
      <c r="B22" s="29">
        <v>1</v>
      </c>
      <c r="C22" s="11"/>
      <c r="D22" s="11"/>
      <c r="E22" s="15"/>
      <c r="F22" s="31">
        <f>E22+E23</f>
        <v>0</v>
      </c>
      <c r="G22" s="33" t="e">
        <f>F22/E35</f>
        <v>#DIV/0!</v>
      </c>
      <c r="H22" s="2"/>
      <c r="I22" s="2"/>
    </row>
    <row r="23" spans="1:9" ht="16.5" x14ac:dyDescent="0.3">
      <c r="A23" s="45"/>
      <c r="B23" s="30"/>
      <c r="C23" s="11"/>
      <c r="D23" s="11"/>
      <c r="E23" s="15"/>
      <c r="F23" s="32"/>
      <c r="G23" s="34"/>
      <c r="H23" s="2"/>
      <c r="I23" s="2"/>
    </row>
    <row r="24" spans="1:9" ht="16.5" x14ac:dyDescent="0.3">
      <c r="A24" s="45"/>
      <c r="B24" s="29">
        <v>2</v>
      </c>
      <c r="C24" s="11"/>
      <c r="D24" s="11"/>
      <c r="E24" s="15"/>
      <c r="F24" s="31">
        <f>E24+E25</f>
        <v>0</v>
      </c>
      <c r="G24" s="33" t="e">
        <f>F24/E35</f>
        <v>#DIV/0!</v>
      </c>
      <c r="H24" s="2"/>
      <c r="I24" s="2"/>
    </row>
    <row r="25" spans="1:9" ht="16.5" x14ac:dyDescent="0.3">
      <c r="A25" s="45"/>
      <c r="B25" s="30"/>
      <c r="C25" s="11"/>
      <c r="D25" s="11"/>
      <c r="E25" s="15"/>
      <c r="F25" s="32"/>
      <c r="G25" s="34"/>
      <c r="H25" s="2"/>
      <c r="I25" s="2"/>
    </row>
    <row r="26" spans="1:9" ht="16.5" x14ac:dyDescent="0.3">
      <c r="A26" s="45"/>
      <c r="B26" s="29">
        <v>3</v>
      </c>
      <c r="C26" s="11"/>
      <c r="D26" s="11"/>
      <c r="E26" s="15"/>
      <c r="F26" s="31">
        <f>E26+E27</f>
        <v>0</v>
      </c>
      <c r="G26" s="33" t="e">
        <f>F26/E35</f>
        <v>#DIV/0!</v>
      </c>
      <c r="H26" s="2"/>
      <c r="I26" s="2"/>
    </row>
    <row r="27" spans="1:9" ht="16.5" x14ac:dyDescent="0.3">
      <c r="A27" s="45"/>
      <c r="B27" s="30"/>
      <c r="C27" s="11"/>
      <c r="D27" s="11"/>
      <c r="E27" s="15"/>
      <c r="F27" s="32"/>
      <c r="G27" s="34"/>
      <c r="H27" s="2"/>
      <c r="I27" s="2"/>
    </row>
    <row r="28" spans="1:9" ht="16.5" x14ac:dyDescent="0.3">
      <c r="A28" s="45"/>
      <c r="B28" s="29">
        <v>4</v>
      </c>
      <c r="C28" s="11"/>
      <c r="D28" s="11"/>
      <c r="E28" s="15"/>
      <c r="F28" s="31">
        <f>E28+E29</f>
        <v>0</v>
      </c>
      <c r="G28" s="33" t="e">
        <f>F28/E35</f>
        <v>#DIV/0!</v>
      </c>
      <c r="H28" s="2"/>
      <c r="I28" s="2"/>
    </row>
    <row r="29" spans="1:9" ht="16.5" x14ac:dyDescent="0.3">
      <c r="A29" s="45"/>
      <c r="B29" s="30"/>
      <c r="C29" s="11"/>
      <c r="D29" s="11"/>
      <c r="E29" s="15"/>
      <c r="F29" s="32"/>
      <c r="G29" s="34"/>
      <c r="H29" s="2"/>
      <c r="I29" s="2"/>
    </row>
    <row r="30" spans="1:9" ht="16.5" x14ac:dyDescent="0.3">
      <c r="A30" s="45"/>
      <c r="B30" s="29">
        <v>5</v>
      </c>
      <c r="C30" s="11"/>
      <c r="D30" s="11"/>
      <c r="E30" s="15"/>
      <c r="F30" s="31">
        <f>E30+E31</f>
        <v>0</v>
      </c>
      <c r="G30" s="33" t="e">
        <f>F30/E35</f>
        <v>#DIV/0!</v>
      </c>
      <c r="H30" s="2"/>
      <c r="I30" s="2"/>
    </row>
    <row r="31" spans="1:9" ht="16.5" x14ac:dyDescent="0.3">
      <c r="A31" s="45"/>
      <c r="B31" s="30"/>
      <c r="C31" s="11"/>
      <c r="D31" s="11"/>
      <c r="E31" s="15"/>
      <c r="F31" s="32"/>
      <c r="G31" s="34"/>
      <c r="H31" s="2"/>
      <c r="I31" s="2"/>
    </row>
    <row r="32" spans="1:9" ht="16.5" x14ac:dyDescent="0.3">
      <c r="A32" s="45"/>
      <c r="B32" s="29">
        <v>6</v>
      </c>
      <c r="C32" s="11"/>
      <c r="D32" s="11"/>
      <c r="E32" s="15"/>
      <c r="F32" s="31">
        <f>E32+E33</f>
        <v>0</v>
      </c>
      <c r="G32" s="33" t="e">
        <f>F32/E35</f>
        <v>#DIV/0!</v>
      </c>
      <c r="H32" s="2"/>
      <c r="I32" s="2"/>
    </row>
    <row r="33" spans="1:9" ht="16.5" x14ac:dyDescent="0.3">
      <c r="A33" s="45"/>
      <c r="B33" s="30"/>
      <c r="C33" s="11"/>
      <c r="D33" s="11"/>
      <c r="E33" s="15"/>
      <c r="F33" s="32"/>
      <c r="G33" s="34"/>
      <c r="H33" s="2"/>
      <c r="I33" s="2"/>
    </row>
    <row r="34" spans="1:9" ht="36" customHeight="1" x14ac:dyDescent="0.3">
      <c r="A34" s="45"/>
      <c r="B34" s="35" t="s">
        <v>16</v>
      </c>
      <c r="C34" s="35"/>
      <c r="D34" s="13"/>
      <c r="E34" s="36"/>
      <c r="F34" s="37"/>
      <c r="G34" s="14" t="e">
        <f>E34/E35</f>
        <v>#DIV/0!</v>
      </c>
      <c r="H34" s="2"/>
      <c r="I34" s="2"/>
    </row>
    <row r="35" spans="1:9" ht="16.5" x14ac:dyDescent="0.3">
      <c r="A35" s="45"/>
      <c r="B35" s="38" t="s">
        <v>6</v>
      </c>
      <c r="C35" s="39"/>
      <c r="D35" s="40"/>
      <c r="E35" s="41">
        <f>F22+F24+F26+F28+F30+F32+E34</f>
        <v>0</v>
      </c>
      <c r="F35" s="42"/>
      <c r="G35" s="43"/>
      <c r="H35" s="2"/>
      <c r="I35" s="2"/>
    </row>
    <row r="36" spans="1:9" ht="17.25" thickBot="1" x14ac:dyDescent="0.35">
      <c r="A36" s="24" t="s">
        <v>9</v>
      </c>
      <c r="B36" s="25"/>
      <c r="C36" s="25"/>
      <c r="D36" s="26"/>
      <c r="E36" s="27">
        <f>E20+E35</f>
        <v>1316401</v>
      </c>
      <c r="F36" s="25"/>
      <c r="G36" s="28"/>
      <c r="H36" s="2"/>
      <c r="I36" s="2"/>
    </row>
    <row r="37" spans="1:9" ht="16.5" x14ac:dyDescent="0.3">
      <c r="A37" s="2"/>
      <c r="B37" s="2"/>
      <c r="C37" s="2"/>
      <c r="D37" s="2"/>
      <c r="E37" s="2"/>
      <c r="F37" s="2"/>
      <c r="G37" s="2"/>
      <c r="H37" s="2"/>
      <c r="I37" s="2"/>
    </row>
    <row r="38" spans="1:9" s="1" customFormat="1" ht="18" x14ac:dyDescent="0.3">
      <c r="A38" s="3" t="s">
        <v>10</v>
      </c>
      <c r="B38" s="4"/>
      <c r="C38" s="4"/>
      <c r="D38" s="4"/>
      <c r="E38" s="4"/>
      <c r="F38" s="4"/>
      <c r="G38" s="4"/>
      <c r="H38" s="5"/>
      <c r="I38" s="5"/>
    </row>
    <row r="39" spans="1:9" s="1" customFormat="1" ht="18" x14ac:dyDescent="0.3">
      <c r="A39" s="3" t="s">
        <v>18</v>
      </c>
      <c r="B39" s="4"/>
      <c r="C39" s="4"/>
      <c r="D39" s="4"/>
      <c r="E39" s="4"/>
      <c r="F39" s="4"/>
      <c r="G39" s="4"/>
      <c r="H39" s="5"/>
      <c r="I39" s="5"/>
    </row>
    <row r="40" spans="1:9" s="1" customFormat="1" ht="18" x14ac:dyDescent="0.3">
      <c r="A40" s="3" t="s">
        <v>19</v>
      </c>
      <c r="B40" s="4"/>
      <c r="C40" s="4"/>
      <c r="D40" s="4"/>
      <c r="E40" s="4"/>
      <c r="F40" s="4"/>
      <c r="G40" s="4"/>
      <c r="H40" s="5"/>
      <c r="I40" s="5"/>
    </row>
    <row r="41" spans="1:9" s="1" customFormat="1" ht="18" x14ac:dyDescent="0.3">
      <c r="A41" s="3" t="s">
        <v>20</v>
      </c>
      <c r="B41" s="4"/>
      <c r="C41" s="4"/>
      <c r="D41" s="4"/>
      <c r="E41" s="4"/>
      <c r="F41" s="4"/>
      <c r="G41" s="4"/>
      <c r="H41" s="5"/>
      <c r="I41" s="5"/>
    </row>
    <row r="42" spans="1:9" s="1" customFormat="1" ht="34.5" customHeight="1" x14ac:dyDescent="0.3">
      <c r="A42" s="23" t="s">
        <v>21</v>
      </c>
      <c r="B42" s="23"/>
      <c r="C42" s="23"/>
      <c r="D42" s="23"/>
      <c r="E42" s="23"/>
      <c r="F42" s="23"/>
      <c r="G42" s="23"/>
      <c r="H42" s="5"/>
      <c r="I42" s="5"/>
    </row>
    <row r="43" spans="1:9" s="1" customFormat="1" ht="18" x14ac:dyDescent="0.3">
      <c r="A43" s="3"/>
      <c r="B43" s="4"/>
      <c r="C43" s="4"/>
      <c r="D43" s="4"/>
      <c r="E43" s="4"/>
      <c r="F43" s="4"/>
      <c r="G43" s="4"/>
      <c r="H43" s="5"/>
      <c r="I43" s="5"/>
    </row>
    <row r="44" spans="1:9" s="1" customFormat="1" ht="16.5" x14ac:dyDescent="0.3">
      <c r="A44" s="6"/>
      <c r="B44" s="4"/>
      <c r="C44" s="4"/>
      <c r="D44" s="4"/>
      <c r="E44" s="4"/>
      <c r="F44" s="4"/>
      <c r="G44" s="4"/>
      <c r="H44" s="5"/>
      <c r="I44" s="5"/>
    </row>
    <row r="45" spans="1:9" ht="16.5" x14ac:dyDescent="0.3">
      <c r="A45" s="2"/>
      <c r="B45" s="2"/>
      <c r="C45" s="2"/>
      <c r="D45" s="2"/>
      <c r="E45" s="2"/>
      <c r="F45" s="2"/>
      <c r="G45" s="2"/>
      <c r="H45" s="2"/>
      <c r="I45" s="2"/>
    </row>
  </sheetData>
  <mergeCells count="41">
    <mergeCell ref="A3:A4"/>
    <mergeCell ref="A7:A20"/>
    <mergeCell ref="B9:B10"/>
    <mergeCell ref="F9:F10"/>
    <mergeCell ref="G9:G10"/>
    <mergeCell ref="B12:B13"/>
    <mergeCell ref="F12:F13"/>
    <mergeCell ref="G12:G13"/>
    <mergeCell ref="F15:F18"/>
    <mergeCell ref="G15:G18"/>
    <mergeCell ref="B15:B18"/>
    <mergeCell ref="B19:C19"/>
    <mergeCell ref="E19:F19"/>
    <mergeCell ref="B20:D20"/>
    <mergeCell ref="E20:G20"/>
    <mergeCell ref="G24:G25"/>
    <mergeCell ref="B28:B29"/>
    <mergeCell ref="F28:F29"/>
    <mergeCell ref="G28:G29"/>
    <mergeCell ref="B30:B31"/>
    <mergeCell ref="F30:F31"/>
    <mergeCell ref="G30:G31"/>
    <mergeCell ref="B26:B27"/>
    <mergeCell ref="F26:F27"/>
    <mergeCell ref="G26:G27"/>
    <mergeCell ref="A42:G42"/>
    <mergeCell ref="A36:D36"/>
    <mergeCell ref="E36:G36"/>
    <mergeCell ref="B32:B33"/>
    <mergeCell ref="F32:F33"/>
    <mergeCell ref="G32:G33"/>
    <mergeCell ref="B34:C34"/>
    <mergeCell ref="E34:F34"/>
    <mergeCell ref="B35:D35"/>
    <mergeCell ref="E35:G35"/>
    <mergeCell ref="A21:A35"/>
    <mergeCell ref="B22:B23"/>
    <mergeCell ref="F22:F23"/>
    <mergeCell ref="G22:G23"/>
    <mergeCell ref="B24:B25"/>
    <mergeCell ref="F24:F25"/>
  </mergeCells>
  <pageMargins left="0.7" right="0.7" top="0.75" bottom="0.75" header="0.3" footer="0.3"/>
  <pageSetup paperSize="9" scale="77" fitToHeight="0" orientation="landscape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Vasilache</dc:creator>
  <cp:lastModifiedBy>Laptop</cp:lastModifiedBy>
  <cp:lastPrinted>2016-04-11T06:24:49Z</cp:lastPrinted>
  <dcterms:created xsi:type="dcterms:W3CDTF">2016-01-12T11:18:24Z</dcterms:created>
  <dcterms:modified xsi:type="dcterms:W3CDTF">2016-04-11T12:38:35Z</dcterms:modified>
</cp:coreProperties>
</file>